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Отчеты\По программе\Отчет 202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O27" i="1"/>
  <c r="N27" i="1"/>
  <c r="L27" i="1"/>
  <c r="J27" i="1"/>
  <c r="I27" i="1"/>
  <c r="G27" i="1"/>
  <c r="F27" i="1"/>
  <c r="D27" i="1"/>
  <c r="C27" i="1"/>
  <c r="K23" i="1"/>
  <c r="H23" i="1"/>
  <c r="F23" i="1"/>
  <c r="C23" i="1"/>
  <c r="K21" i="1"/>
  <c r="P19" i="1"/>
  <c r="M19" i="1"/>
  <c r="K19" i="1"/>
  <c r="H19" i="1"/>
  <c r="F19" i="1"/>
  <c r="C19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<sst xmlns="http://schemas.openxmlformats.org/spreadsheetml/2006/main" count="63" uniqueCount="52">
  <si>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</si>
  <si>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</si>
  <si>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</si>
  <si>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</si>
  <si>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</si>
  <si>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</si>
  <si>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</si>
  <si>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</si>
  <si>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</si>
  <si>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</si>
  <si>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</si>
  <si>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</si>
  <si>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</si>
  <si>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</si>
  <si>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</si>
  <si>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</si>
  <si>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</si>
  <si>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</si>
  <si>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</si>
  <si>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</si>
  <si>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</si>
  <si>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</si>
  <si>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</si>
  <si>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</si>
  <si>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</si>
  <si>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</si>
  <si>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</si>
  <si>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</si>
  <si>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</si>
  <si>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</si>
  <si>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</si>
  <si>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</si>
  <si>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</si>
  <si>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</si>
  <si>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</si>
  <si>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</si>
  <si>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</si>
  <si>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</si>
  <si>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</si>
  <si>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t>Обучение планируется в IV квартале 2020 года</t>
  </si>
  <si>
    <t>12.03.2019 года был заключен муниципальный контракт № 24 с ИП Аптюкова на сумму 44100,00 рублей, на выполнение работ по изготовлению и поставке памяток, общим тиражом 3500 штук. 20.03.2020 г. памятки получены в полном объеме.</t>
  </si>
  <si>
    <t>23.03.2020 года был заключен муниципальный контракт  № 31 «На оказание информационных услуг по изготовлению и размещению в средствах массовой информации видеороликов по обучению населения в сфере защиты населения и территории от угроз природного и техногенного характера» с МАУ «ТРК Пыть-Яхинформ» на общую сумму 69 900,00 рублей и сроком оказания услуг до 31.12.2020 года, которым предусмотрено: 1. Изготовление видеоролика по противопожарной тематике «Пожарная безопасность (осенне-зимний отопительный сезон, в быту при использовании печного отопления и электроотопительных приборов). Срок изготовления видеоролика – до 30 августа 2020 года, осуществление проката с 01.09.2020 г. до 20.12.2020 г. 2. Прокат видеоролика по тематике ««Безопасность на льду» (период трансляции  -  с 01.04.2020 г. до 30.04.2020 г., с 01.11.2020 г. до 20.12.2020 г. 3. Прокат видеоролика по противопожарной тематике «Пожарная безопасность» (весенне-летний пожароопасный период – пожарная безопасность в лесу) – с 25.04.2020 г.  до 01.09.2020 г. 
Всего осуществление их проката в количестве 3170 секунд. Прокат роликов осуществляется с 15.04.2019 года по телеканалу "Домашний".</t>
  </si>
  <si>
    <t xml:space="preserve">В результате проведения аукциона в электронной форме 30.03.2019 г. был заключен муниципальный контракт № 0187300019420000016 с ООО "Сфера" на приобретение оборудования для системы оповещения населения. Срок окончания исполнения контракта 31.12.2020г.
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</si>
  <si>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Лопарев Д.А.начальник управления по ЖКК, транспорту и дорогам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</si>
  <si>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</si>
  <si>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 xml:space="preserve">по состоянию на 20.05.2020 прошла процедура определения поставщика путем проведения электронного аукциона на выполнение работ по содержанию минерализованных полос и противопожарных разрывов в количестве 3800 м2 на сумму 955300,00 руб. Протоколом подведения итогов электронного аукциона № 27/3-аэф от 15.04.2020 г. победителем определен ООО "НордСтройЛес". 27.04.2020 г. заключен муниципальный контракт на сумму 835 887,5 руб.
Срок исполнения работ: 1 этап: с момента подписания контракта до 30.06.2020 года. Выполнен в полном объеме, надлежащего качества и в срок. 1 этап контракта оплачен.
2 этап:  с 01.07.2020 г. по 30.09.2020 года. 
  </t>
  </si>
  <si>
    <t xml:space="preserve"> В результате проведения электронного аукциона был заключен муниципальный контракт с ООО "ТехносервисГрупп" на сумму 536 000, сроком оказания услуг с 15.02.2020г. по 15.10.2020г. В результате проведения аукциона в электронной форме 25.02.2020 г. был заключен муниципальный контракт № 0187300019420000002 с ООО "Сфера" на сумму 966 848,37 руб. (вследствие сложившейся экономии, была осуществлена передвижка денежных средств с мероприятия "Техническое обслуживание системы оповещения населения" на сумму 241053,9) Срок окончания исполнения контракта 31.12.2020г. На основании решения Думы города Пыть-Яха от 21.04.2020 № 312 «О внесении изменений в решение Думы города Пыть-Яха от 19.12.2019 № 285 «О бюджете города Пыть-Яха на 2020 год и на плановый период 2021 и 2022 годов», в соответствии с которыми предусмотрены изменения объемов бюджетных ассигнований и лимитов бюджетных средств на 2020 год и плановый период 2021 и 2022 годов. Кроме этого в соответствии с пунктом 25 решения Думы города Пыть-Яха от 19.12.2019 № 285 «О бюджете города Пыть-Яха на 2020 год и на плановый период 2021 и 2022 годов» перераспределены бюджетные ассигнования. На мероприятие по техническому обслуживанию системы оповещения населения добавлено 170,2 тыс руб.
</t>
  </si>
  <si>
    <t>Освоено 7 836 327,94 рублей. Остаток составляет         10 449 372,06</t>
  </si>
  <si>
    <t xml:space="preserve">19.06.2020 заключен муниципальный контракт № 71 на изготовление 5 знаков. Знаки изготовлены и получены в полном объеме 29.06.2020, надлежащего качества.Тематика и количество знаков по темам:
- Купание запрещено – 2 шт.;
- Переезд (переход) по льду запрещен – 3 шт.;
</t>
  </si>
  <si>
    <t>за январь - июнь 2020 года</t>
  </si>
  <si>
    <t>В результате проведения аукциона в электронной форме 25.02.2020 г. был заключен муниципальный контракт № 0187300019420000002 с ООО "Сфера" на сумму 966 848,37 руб. (вследствие сложившейся экономии, была осуществлена передвижка денежных средств с мероприятия "Техническое обслуживание системы оповещения населения" на сумму 241053,9) Срок окончания исполнения контракта 31.12.2020г.
На основании решения Думы города Пыть-Яха от 21.04.2020 № 312 «О внесении изменений в решение Думы города Пыть-Яха от 19.12.2019 № 285 «О бюджете города Пыть-Яха на 2020 год и на плановый период 2021 и 2022 годов», в соответствии с которыми предусмотрены изменения объемов бюджетных ассигнований и лимитов бюджетных средств на 2020 год и плановый период 2021 и 2022 годов. Кроме этого в соответствии с пунктом 25 решения Думы города Пыть-Яха от 19.12.2019 № 285 «О бюджете города Пыть-Яха на 2020 год и на плановый период 2021 и 2022 годов» перераспределены бюджетные ассигнования. На мероприятие Техническое обслуживание системы ТАСЦО добавлено 6,8 тыс руб.</t>
  </si>
  <si>
    <t xml:space="preserve"> По итогам первого и второго квартала  2020 года и предоставления необходимого пакета документов будет утверждено распоряжение администрации о субсидировании фактических затрат на содержание, обслуживание и ремонт НИППВС за первый и второй кварталы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</si>
</sst>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19" zoomScale="60" zoomScaleNormal="100" workbookViewId="0">
      <selection activeCell="N25" sqref="N25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" customFormat="1" ht="20.25" x14ac:dyDescent="0.3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1" customFormat="1" ht="20.25" x14ac:dyDescent="0.3">
      <c r="A4" s="22" t="s">
        <v>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8" spans="1:18" x14ac:dyDescent="0.35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121.5" x14ac:dyDescent="0.35">
      <c r="A9" s="33"/>
      <c r="B9" s="3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2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23" t="s">
        <v>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36" customHeight="1" x14ac:dyDescent="0.35">
      <c r="A12" s="6" t="s">
        <v>33</v>
      </c>
      <c r="B12" s="7" t="s">
        <v>32</v>
      </c>
      <c r="C12" s="8">
        <v>15000</v>
      </c>
      <c r="D12" s="8">
        <v>0</v>
      </c>
      <c r="E12" s="8">
        <v>0</v>
      </c>
      <c r="F12" s="8">
        <v>15000</v>
      </c>
      <c r="G12" s="8">
        <v>0</v>
      </c>
      <c r="H12" s="8">
        <v>15000</v>
      </c>
      <c r="I12" s="8">
        <v>0</v>
      </c>
      <c r="J12" s="8">
        <v>0</v>
      </c>
      <c r="K12" s="8">
        <v>15000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39</v>
      </c>
    </row>
    <row r="13" spans="1:18" ht="90.75" customHeight="1" x14ac:dyDescent="0.35">
      <c r="A13" s="6" t="s">
        <v>12</v>
      </c>
      <c r="B13" s="7" t="s">
        <v>13</v>
      </c>
      <c r="C13" s="8">
        <v>44100</v>
      </c>
      <c r="D13" s="8">
        <v>0</v>
      </c>
      <c r="E13" s="8">
        <v>0</v>
      </c>
      <c r="F13" s="8">
        <v>44100</v>
      </c>
      <c r="G13" s="8">
        <v>0</v>
      </c>
      <c r="H13" s="8">
        <v>44100</v>
      </c>
      <c r="I13" s="8">
        <v>0</v>
      </c>
      <c r="J13" s="8">
        <v>0</v>
      </c>
      <c r="K13" s="8">
        <v>44100</v>
      </c>
      <c r="L13" s="8">
        <v>0</v>
      </c>
      <c r="M13" s="8">
        <v>44100</v>
      </c>
      <c r="N13" s="8">
        <v>0</v>
      </c>
      <c r="O13" s="8">
        <v>0</v>
      </c>
      <c r="P13" s="8">
        <v>44100</v>
      </c>
      <c r="Q13" s="9">
        <v>0</v>
      </c>
      <c r="R13" s="7" t="s">
        <v>40</v>
      </c>
    </row>
    <row r="14" spans="1:18" ht="351.75" customHeight="1" x14ac:dyDescent="0.35">
      <c r="A14" s="6" t="s">
        <v>14</v>
      </c>
      <c r="B14" s="7" t="s">
        <v>34</v>
      </c>
      <c r="C14" s="8">
        <v>69900</v>
      </c>
      <c r="D14" s="8">
        <v>0</v>
      </c>
      <c r="E14" s="8">
        <v>0</v>
      </c>
      <c r="F14" s="8">
        <v>69900</v>
      </c>
      <c r="G14" s="8">
        <v>0</v>
      </c>
      <c r="H14" s="8">
        <v>69900</v>
      </c>
      <c r="I14" s="8">
        <v>0</v>
      </c>
      <c r="J14" s="8">
        <v>0</v>
      </c>
      <c r="K14" s="8">
        <v>69900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41</v>
      </c>
    </row>
    <row r="15" spans="1:18" ht="87" customHeight="1" x14ac:dyDescent="0.35">
      <c r="A15" s="12" t="s">
        <v>15</v>
      </c>
      <c r="B15" s="7" t="s">
        <v>35</v>
      </c>
      <c r="C15" s="13">
        <v>13000</v>
      </c>
      <c r="D15" s="13">
        <v>0</v>
      </c>
      <c r="E15" s="13">
        <v>0</v>
      </c>
      <c r="F15" s="13">
        <v>13000</v>
      </c>
      <c r="G15" s="13">
        <v>0</v>
      </c>
      <c r="H15" s="13">
        <v>13000</v>
      </c>
      <c r="I15" s="13">
        <v>0</v>
      </c>
      <c r="J15" s="13">
        <v>0</v>
      </c>
      <c r="K15" s="13">
        <v>13000</v>
      </c>
      <c r="L15" s="13">
        <v>0</v>
      </c>
      <c r="M15" s="8">
        <v>0</v>
      </c>
      <c r="N15" s="13">
        <v>0</v>
      </c>
      <c r="O15" s="13">
        <v>0</v>
      </c>
      <c r="P15" s="8">
        <v>0</v>
      </c>
      <c r="Q15" s="13">
        <v>0</v>
      </c>
      <c r="R15" s="10" t="s">
        <v>48</v>
      </c>
    </row>
    <row r="16" spans="1:18" ht="72" customHeight="1" x14ac:dyDescent="0.35">
      <c r="A16" s="12" t="s">
        <v>16</v>
      </c>
      <c r="B16" s="7" t="s">
        <v>18</v>
      </c>
      <c r="C16" s="13">
        <v>900000</v>
      </c>
      <c r="D16" s="14">
        <v>0</v>
      </c>
      <c r="E16" s="14">
        <v>0</v>
      </c>
      <c r="F16" s="13">
        <v>900000</v>
      </c>
      <c r="G16" s="14">
        <v>0</v>
      </c>
      <c r="H16" s="13">
        <v>900000</v>
      </c>
      <c r="I16" s="14">
        <v>0</v>
      </c>
      <c r="J16" s="14">
        <v>0</v>
      </c>
      <c r="K16" s="13">
        <v>900000</v>
      </c>
      <c r="L16" s="14">
        <v>0</v>
      </c>
      <c r="M16" s="13">
        <v>234500</v>
      </c>
      <c r="N16" s="14">
        <v>0</v>
      </c>
      <c r="O16" s="14">
        <v>0</v>
      </c>
      <c r="P16" s="13">
        <v>234500</v>
      </c>
      <c r="Q16" s="14">
        <v>0</v>
      </c>
      <c r="R16" s="10" t="s">
        <v>46</v>
      </c>
    </row>
    <row r="17" spans="1:18" ht="97.5" customHeight="1" x14ac:dyDescent="0.35">
      <c r="A17" s="12" t="s">
        <v>17</v>
      </c>
      <c r="B17" s="7" t="s">
        <v>36</v>
      </c>
      <c r="C17" s="13">
        <v>523200</v>
      </c>
      <c r="D17" s="13">
        <v>0</v>
      </c>
      <c r="E17" s="13">
        <v>0</v>
      </c>
      <c r="F17" s="13">
        <v>523200</v>
      </c>
      <c r="G17" s="13">
        <v>0</v>
      </c>
      <c r="H17" s="13">
        <v>523200</v>
      </c>
      <c r="I17" s="13">
        <v>0</v>
      </c>
      <c r="J17" s="13">
        <v>0</v>
      </c>
      <c r="K17" s="13">
        <v>523200</v>
      </c>
      <c r="L17" s="13">
        <v>0</v>
      </c>
      <c r="M17" s="13">
        <v>173000</v>
      </c>
      <c r="N17" s="13">
        <v>0</v>
      </c>
      <c r="O17" s="13">
        <v>0</v>
      </c>
      <c r="P17" s="13">
        <v>173000</v>
      </c>
      <c r="Q17" s="13">
        <v>0</v>
      </c>
      <c r="R17" s="10" t="s">
        <v>42</v>
      </c>
    </row>
    <row r="18" spans="1:18" ht="132.75" customHeight="1" x14ac:dyDescent="0.35">
      <c r="A18" s="12" t="s">
        <v>19</v>
      </c>
      <c r="B18" s="7" t="s">
        <v>37</v>
      </c>
      <c r="C18" s="13">
        <v>960000</v>
      </c>
      <c r="D18" s="13">
        <v>0</v>
      </c>
      <c r="E18" s="13">
        <v>0</v>
      </c>
      <c r="F18" s="13">
        <v>960000</v>
      </c>
      <c r="G18" s="13">
        <v>0</v>
      </c>
      <c r="H18" s="13">
        <v>960000</v>
      </c>
      <c r="I18" s="13">
        <v>0</v>
      </c>
      <c r="J18" s="13">
        <v>0</v>
      </c>
      <c r="K18" s="13">
        <v>960000</v>
      </c>
      <c r="L18" s="13">
        <v>0</v>
      </c>
      <c r="M18" s="13">
        <v>534801.37</v>
      </c>
      <c r="N18" s="13">
        <v>0</v>
      </c>
      <c r="O18" s="13">
        <v>0</v>
      </c>
      <c r="P18" s="13">
        <v>534801.37</v>
      </c>
      <c r="Q18" s="13">
        <v>0</v>
      </c>
      <c r="R18" s="15" t="s">
        <v>50</v>
      </c>
    </row>
    <row r="19" spans="1:18" ht="30" customHeight="1" x14ac:dyDescent="0.35">
      <c r="A19" s="12"/>
      <c r="B19" s="7" t="s">
        <v>29</v>
      </c>
      <c r="C19" s="13">
        <f>C12+C13+C14+C15+C16+C17+C18</f>
        <v>2525200</v>
      </c>
      <c r="D19" s="13">
        <v>0</v>
      </c>
      <c r="E19" s="13">
        <v>0</v>
      </c>
      <c r="F19" s="13">
        <f>F12+F13+F14+F15+F16+F17+F18</f>
        <v>2525200</v>
      </c>
      <c r="G19" s="13">
        <v>0</v>
      </c>
      <c r="H19" s="13">
        <f>H12+H13+H14+H15+H16+H17+H18</f>
        <v>2525200</v>
      </c>
      <c r="I19" s="13">
        <v>0</v>
      </c>
      <c r="J19" s="13">
        <v>0</v>
      </c>
      <c r="K19" s="13">
        <f>K12+K13+K14+K15+K16+K17+K18</f>
        <v>2525200</v>
      </c>
      <c r="L19" s="13">
        <v>0</v>
      </c>
      <c r="M19" s="13">
        <f>M12+M13+M14+M15+M16+M17+M18</f>
        <v>986401.37</v>
      </c>
      <c r="N19" s="13">
        <v>0</v>
      </c>
      <c r="O19" s="13">
        <v>0</v>
      </c>
      <c r="P19" s="13">
        <f>P12+P13+P14+P15+P16+P17+P18</f>
        <v>986401.37</v>
      </c>
      <c r="Q19" s="13">
        <v>0</v>
      </c>
      <c r="R19" s="16"/>
    </row>
    <row r="20" spans="1:18" ht="36" customHeight="1" x14ac:dyDescent="0.35">
      <c r="A20" s="26" t="s">
        <v>20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10.75" customHeight="1" x14ac:dyDescent="0.35">
      <c r="A21" s="12" t="s">
        <v>21</v>
      </c>
      <c r="B21" s="7" t="s">
        <v>22</v>
      </c>
      <c r="C21" s="13">
        <v>1243700</v>
      </c>
      <c r="D21" s="13">
        <v>0</v>
      </c>
      <c r="E21" s="13">
        <v>0</v>
      </c>
      <c r="F21" s="13">
        <v>1243700</v>
      </c>
      <c r="G21" s="13">
        <v>0</v>
      </c>
      <c r="H21" s="13">
        <v>1243700</v>
      </c>
      <c r="I21" s="13">
        <v>0</v>
      </c>
      <c r="J21" s="13">
        <v>0</v>
      </c>
      <c r="K21" s="13">
        <f>H21</f>
        <v>1243700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0" t="s">
        <v>51</v>
      </c>
    </row>
    <row r="22" spans="1:18" ht="396" customHeight="1" x14ac:dyDescent="0.35">
      <c r="A22" s="12" t="s">
        <v>23</v>
      </c>
      <c r="B22" s="7" t="s">
        <v>24</v>
      </c>
      <c r="C22" s="17">
        <v>955300</v>
      </c>
      <c r="D22" s="17">
        <v>0</v>
      </c>
      <c r="E22" s="17">
        <v>0</v>
      </c>
      <c r="F22" s="17">
        <v>955300</v>
      </c>
      <c r="G22" s="17">
        <v>0</v>
      </c>
      <c r="H22" s="17">
        <v>955300</v>
      </c>
      <c r="I22" s="17">
        <v>0</v>
      </c>
      <c r="J22" s="17">
        <v>0</v>
      </c>
      <c r="K22" s="17">
        <v>955300</v>
      </c>
      <c r="L22" s="17">
        <v>0</v>
      </c>
      <c r="M22" s="13">
        <v>417943.75</v>
      </c>
      <c r="N22" s="17">
        <v>0</v>
      </c>
      <c r="O22" s="17">
        <v>0</v>
      </c>
      <c r="P22" s="13">
        <v>417943.75</v>
      </c>
      <c r="Q22" s="17">
        <v>0</v>
      </c>
      <c r="R22" s="18" t="s">
        <v>45</v>
      </c>
    </row>
    <row r="23" spans="1:18" ht="34.5" customHeight="1" x14ac:dyDescent="0.35">
      <c r="A23" s="12"/>
      <c r="B23" s="7" t="s">
        <v>29</v>
      </c>
      <c r="C23" s="17">
        <f>C21+C22</f>
        <v>2199000</v>
      </c>
      <c r="D23" s="17">
        <v>0</v>
      </c>
      <c r="E23" s="17">
        <v>0</v>
      </c>
      <c r="F23" s="17">
        <f>F21+F22</f>
        <v>2199000</v>
      </c>
      <c r="G23" s="17">
        <v>0</v>
      </c>
      <c r="H23" s="17">
        <f>H21+H22</f>
        <v>2199000</v>
      </c>
      <c r="I23" s="17">
        <v>0</v>
      </c>
      <c r="J23" s="17">
        <v>0</v>
      </c>
      <c r="K23" s="17">
        <f>K21+K22</f>
        <v>2199000</v>
      </c>
      <c r="L23" s="17">
        <v>0</v>
      </c>
      <c r="M23" s="17">
        <v>417943.75</v>
      </c>
      <c r="N23" s="17">
        <v>0</v>
      </c>
      <c r="O23" s="17">
        <v>0</v>
      </c>
      <c r="P23" s="17">
        <v>417943.75</v>
      </c>
      <c r="Q23" s="17">
        <v>0</v>
      </c>
      <c r="R23" s="18"/>
    </row>
    <row r="24" spans="1:18" ht="33" customHeight="1" x14ac:dyDescent="0.3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21.5" x14ac:dyDescent="0.35">
      <c r="A25" s="12" t="s">
        <v>26</v>
      </c>
      <c r="B25" s="7" t="s">
        <v>27</v>
      </c>
      <c r="C25" s="13">
        <v>18285700</v>
      </c>
      <c r="D25" s="13">
        <v>0</v>
      </c>
      <c r="E25" s="13">
        <v>0</v>
      </c>
      <c r="F25" s="13">
        <v>18285700</v>
      </c>
      <c r="G25" s="13">
        <v>0</v>
      </c>
      <c r="H25" s="13">
        <v>18285700</v>
      </c>
      <c r="I25" s="13">
        <v>0</v>
      </c>
      <c r="J25" s="13">
        <v>0</v>
      </c>
      <c r="K25" s="13">
        <v>18285700</v>
      </c>
      <c r="L25" s="13">
        <v>0</v>
      </c>
      <c r="M25" s="19">
        <v>7836327.9400000004</v>
      </c>
      <c r="N25" s="19">
        <v>0</v>
      </c>
      <c r="O25" s="19">
        <v>0</v>
      </c>
      <c r="P25" s="19">
        <v>7836327.9400000004</v>
      </c>
      <c r="Q25" s="19">
        <v>0</v>
      </c>
      <c r="R25" s="18" t="s">
        <v>47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8"/>
    </row>
    <row r="27" spans="1:18" x14ac:dyDescent="0.35">
      <c r="A27" s="4"/>
      <c r="B27" s="4" t="s">
        <v>28</v>
      </c>
      <c r="C27" s="17">
        <f>C19+C23+C25</f>
        <v>23009900</v>
      </c>
      <c r="D27" s="17">
        <f>SUM(D12:D25)</f>
        <v>0</v>
      </c>
      <c r="E27" s="13">
        <v>0</v>
      </c>
      <c r="F27" s="17">
        <f>F19+F23+F25</f>
        <v>23009900</v>
      </c>
      <c r="G27" s="17">
        <f t="shared" ref="G27:Q27" si="0">SUM(G12:G25)</f>
        <v>0</v>
      </c>
      <c r="H27" s="17">
        <v>23240500</v>
      </c>
      <c r="I27" s="17">
        <f t="shared" si="0"/>
        <v>0</v>
      </c>
      <c r="J27" s="17">
        <f t="shared" si="0"/>
        <v>0</v>
      </c>
      <c r="K27" s="17">
        <v>23240500</v>
      </c>
      <c r="L27" s="17">
        <f t="shared" si="0"/>
        <v>0</v>
      </c>
      <c r="M27" s="19">
        <v>10050400</v>
      </c>
      <c r="N27" s="19">
        <f t="shared" si="0"/>
        <v>0</v>
      </c>
      <c r="O27" s="19">
        <f t="shared" si="0"/>
        <v>0</v>
      </c>
      <c r="P27" s="19">
        <v>10050400</v>
      </c>
      <c r="Q27" s="19">
        <f t="shared" si="0"/>
        <v>0</v>
      </c>
      <c r="R27" s="19"/>
    </row>
    <row r="28" spans="1:18" x14ac:dyDescent="0.3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09.5" customHeight="1" x14ac:dyDescent="0.35">
      <c r="A29" s="27" t="s">
        <v>43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44</v>
      </c>
      <c r="K29" s="31"/>
      <c r="L29" s="31"/>
      <c r="M29" s="21"/>
      <c r="N29" s="21"/>
      <c r="O29" s="21"/>
      <c r="P29" s="21"/>
      <c r="Q29" s="21"/>
    </row>
  </sheetData>
  <mergeCells count="15"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20:R20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2020-05-20T04:42:28Z</cp:lastPrinted>
  <dcterms:created xsi:type="dcterms:W3CDTF">2019-01-17T05:21:11Z</dcterms:created>
  <dcterms:modified xsi:type="dcterms:W3CDTF">2020-07-17T10:08:24Z</dcterms:modified>
</cp:coreProperties>
</file>